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gedec.sharepoint.com/sites/501-SGAMI-Lacarre-Colmar/Documents partages/PROJET/501c-MOE Création locaux services et techniques/04-PRO/Rendu/RENDU DCE - 20230706/Lot 04 Bardage bois/"/>
    </mc:Choice>
  </mc:AlternateContent>
  <xr:revisionPtr revIDLastSave="22" documentId="13_ncr:4000b_{13C18F81-05BA-4CB9-8C06-E501940983DC}" xr6:coauthVersionLast="47" xr6:coauthVersionMax="47" xr10:uidLastSave="{5CAC54B5-8261-4C3A-BD77-BFDE5A16CA85}"/>
  <bookViews>
    <workbookView xWindow="-28920" yWindow="-120" windowWidth="29040" windowHeight="15840" xr2:uid="{00000000-000D-0000-FFFF-FFFF00000000}"/>
  </bookViews>
  <sheets>
    <sheet name="DPGF" sheetId="1" r:id="rId1"/>
  </sheets>
  <definedNames>
    <definedName name="_xlnm.Print_Area" localSheetId="0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G15" i="1" s="1"/>
  <c r="D13" i="1"/>
  <c r="E13" i="1" s="1"/>
  <c r="G13" i="1" s="1"/>
  <c r="G14" i="1"/>
  <c r="G16" i="1"/>
  <c r="H15" i="1"/>
  <c r="H13" i="1"/>
  <c r="A21" i="1"/>
  <c r="B21" i="1"/>
  <c r="G11" i="1" l="1"/>
  <c r="G21" i="1" s="1"/>
  <c r="G23" i="1" s="1"/>
  <c r="G25" i="1" l="1"/>
  <c r="G27" i="1" s="1"/>
</calcChain>
</file>

<file path=xl/sharedStrings.xml><?xml version="1.0" encoding="utf-8"?>
<sst xmlns="http://schemas.openxmlformats.org/spreadsheetml/2006/main" count="31" uniqueCount="29">
  <si>
    <t xml:space="preserve">Les erreurs de quantités, divergences ou ambiguïtés de toute sorte pouvant apparaître dans la décomposition du prix des travaux traités </t>
  </si>
  <si>
    <t>à prix forfaitaire ne peuvent, en aucun cas, conduire à une modification du prix forfaitaire porté dans l'acte d'engagement.</t>
  </si>
  <si>
    <t>L'entrepreneur est tenu de vérifier et de modifier si nécessaire les quantités données à titre indicatif dans la décomposition du prix forfaitaire.</t>
  </si>
  <si>
    <t>Pos.</t>
  </si>
  <si>
    <t>Désignation</t>
  </si>
  <si>
    <t>U</t>
  </si>
  <si>
    <t>M</t>
  </si>
  <si>
    <t>Qté</t>
  </si>
  <si>
    <t>PU € HT</t>
  </si>
  <si>
    <t>PT € HT</t>
  </si>
  <si>
    <t>C-1.</t>
  </si>
  <si>
    <t>BARDAGE BOIS</t>
  </si>
  <si>
    <t>S\total</t>
  </si>
  <si>
    <t>C-1.1</t>
  </si>
  <si>
    <t>Bardage plein avec lame bois EPICEA OU DOUGLAS OU MELEZE</t>
  </si>
  <si>
    <t>m²</t>
  </si>
  <si>
    <t>C-1.2</t>
  </si>
  <si>
    <t xml:space="preserve">RECAPITULATIF </t>
  </si>
  <si>
    <t>TOTAL GENERAL € H.T.</t>
  </si>
  <si>
    <t>TVA 20,0%</t>
  </si>
  <si>
    <t>TOTAL € T.T.C.</t>
  </si>
  <si>
    <t>En toutes lettres ……………………………………………………………………………………………………………</t>
  </si>
  <si>
    <t>……………………………………………………………………………………………………………………………………</t>
  </si>
  <si>
    <t>A …………………………………                                                             Le ………………………………</t>
  </si>
  <si>
    <t>L'ENTREPRISE</t>
  </si>
  <si>
    <t>LA PERSONNE RESPONSABLE DU MARCHE</t>
  </si>
  <si>
    <r>
      <t xml:space="preserve">Mention </t>
    </r>
    <r>
      <rPr>
        <i/>
        <sz val="10"/>
        <rFont val="Tahoma"/>
        <family val="2"/>
      </rPr>
      <t>"Lu et approuvé"</t>
    </r>
  </si>
  <si>
    <t>(cachet et signature)</t>
  </si>
  <si>
    <t>Réalisation d'habillage sur 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</si>
</sst>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6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Arial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5" xfId="0" applyNumberFormat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0" fontId="1" fillId="2" borderId="9" xfId="0" applyFont="1" applyFill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4" fontId="1" fillId="0" borderId="10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5" xfId="0" applyFont="1" applyBorder="1" applyAlignment="1">
      <alignment vertical="center"/>
    </xf>
    <xf numFmtId="4" fontId="1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 wrapText="1"/>
    </xf>
    <xf numFmtId="0" fontId="3" fillId="2" borderId="11" xfId="0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1" fillId="0" borderId="13" xfId="0" applyFont="1" applyBorder="1" applyAlignment="1" applyProtection="1">
      <alignment vertical="center"/>
      <protection locked="0"/>
    </xf>
    <xf numFmtId="4" fontId="2" fillId="0" borderId="14" xfId="0" applyNumberFormat="1" applyFont="1" applyBorder="1" applyAlignment="1" applyProtection="1">
      <alignment horizontal="right" vertical="center"/>
      <protection locked="0"/>
    </xf>
    <xf numFmtId="4" fontId="2" fillId="0" borderId="13" xfId="0" applyNumberFormat="1" applyFont="1" applyBorder="1" applyAlignment="1" applyProtection="1">
      <alignment vertical="center"/>
      <protection locked="0"/>
    </xf>
    <xf numFmtId="2" fontId="2" fillId="0" borderId="14" xfId="0" applyNumberFormat="1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6" xfId="0" applyFont="1" applyBorder="1" applyAlignment="1" applyProtection="1">
      <alignment vertical="center"/>
      <protection locked="0"/>
    </xf>
    <xf numFmtId="0" fontId="1" fillId="0" borderId="17" xfId="0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2" fontId="2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4" fontId="1" fillId="0" borderId="18" xfId="0" applyNumberFormat="1" applyFont="1" applyBorder="1" applyAlignment="1" applyProtection="1">
      <alignment vertical="center"/>
      <protection locked="0"/>
    </xf>
    <xf numFmtId="4" fontId="1" fillId="0" borderId="19" xfId="0" applyNumberFormat="1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2" fontId="1" fillId="3" borderId="5" xfId="0" applyNumberFormat="1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" fillId="3" borderId="16" xfId="0" applyFont="1" applyFill="1" applyBorder="1" applyAlignment="1">
      <alignment vertical="center"/>
    </xf>
  </cellXfs>
  <cellStyles count="2">
    <cellStyle name="Normal" xfId="0" builtinId="0"/>
    <cellStyle name="Normal 3" xfId="1" xr:uid="{00000000-0005-0000-0000-000001000000}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46"/>
  <sheetViews>
    <sheetView showZeros="0" tabSelected="1" view="pageLayout" topLeftCell="A8" zoomScale="115" zoomScaleNormal="115" zoomScaleSheetLayoutView="115" zoomScalePageLayoutView="115" workbookViewId="0">
      <selection activeCell="F33" sqref="F33"/>
    </sheetView>
  </sheetViews>
  <sheetFormatPr baseColWidth="10" defaultColWidth="11.3984375" defaultRowHeight="12.75" outlineLevelCol="1" x14ac:dyDescent="0.35"/>
  <cols>
    <col min="1" max="1" width="7.1328125" style="3" customWidth="1"/>
    <col min="2" max="2" width="66.3984375" style="3" customWidth="1"/>
    <col min="3" max="3" width="6.59765625" style="3" customWidth="1"/>
    <col min="4" max="4" width="6.59765625" style="64" hidden="1" customWidth="1" outlineLevel="1"/>
    <col min="5" max="5" width="11.3984375" style="16" collapsed="1"/>
    <col min="6" max="6" width="12.73046875" style="16" customWidth="1"/>
    <col min="7" max="7" width="19.265625" style="16" customWidth="1"/>
    <col min="8" max="8" width="4.73046875" style="3" customWidth="1"/>
    <col min="9" max="9" width="9.59765625" style="34" customWidth="1"/>
    <col min="10" max="10" width="9.59765625" style="4" customWidth="1"/>
    <col min="11" max="11" width="9.59765625" style="5" customWidth="1"/>
    <col min="12" max="16384" width="11.3984375" style="5"/>
  </cols>
  <sheetData>
    <row r="2" spans="1:10" x14ac:dyDescent="0.35">
      <c r="A2" s="1" t="s">
        <v>0</v>
      </c>
    </row>
    <row r="3" spans="1:10" x14ac:dyDescent="0.35">
      <c r="A3" s="1" t="s">
        <v>1</v>
      </c>
    </row>
    <row r="4" spans="1:10" ht="3.75" customHeight="1" x14ac:dyDescent="0.35">
      <c r="A4" s="1"/>
      <c r="I4" s="5"/>
      <c r="J4" s="5"/>
    </row>
    <row r="5" spans="1:10" x14ac:dyDescent="0.35">
      <c r="A5" s="1" t="s">
        <v>2</v>
      </c>
      <c r="I5" s="5"/>
      <c r="J5" s="5"/>
    </row>
    <row r="6" spans="1:10" x14ac:dyDescent="0.35">
      <c r="A6" s="1"/>
      <c r="I6" s="5"/>
      <c r="J6" s="5"/>
    </row>
    <row r="7" spans="1:10" ht="13.15" thickBot="1" x14ac:dyDescent="0.4">
      <c r="A7" s="1"/>
      <c r="E7" s="3"/>
      <c r="H7" s="11"/>
      <c r="I7" s="5"/>
      <c r="J7" s="5"/>
    </row>
    <row r="8" spans="1:10" ht="37.5" customHeight="1" x14ac:dyDescent="0.35">
      <c r="A8" s="6" t="s">
        <v>3</v>
      </c>
      <c r="B8" s="6" t="s">
        <v>4</v>
      </c>
      <c r="C8" s="6" t="s">
        <v>5</v>
      </c>
      <c r="D8" s="65" t="s">
        <v>6</v>
      </c>
      <c r="E8" s="19" t="s">
        <v>7</v>
      </c>
      <c r="F8" s="19" t="s">
        <v>8</v>
      </c>
      <c r="G8" s="20" t="s">
        <v>9</v>
      </c>
      <c r="H8" s="62"/>
      <c r="I8" s="5"/>
      <c r="J8" s="5"/>
    </row>
    <row r="9" spans="1:10" x14ac:dyDescent="0.35">
      <c r="A9" s="58"/>
      <c r="B9" s="7"/>
      <c r="C9" s="8"/>
      <c r="D9" s="66"/>
      <c r="E9" s="21"/>
      <c r="F9" s="22"/>
      <c r="G9" s="23"/>
      <c r="H9" s="9"/>
      <c r="I9" s="5"/>
      <c r="J9" s="5"/>
    </row>
    <row r="10" spans="1:10" x14ac:dyDescent="0.35">
      <c r="A10" s="59"/>
      <c r="B10" s="2"/>
      <c r="C10" s="10"/>
      <c r="D10" s="67"/>
      <c r="E10" s="26"/>
      <c r="F10" s="27"/>
      <c r="G10" s="28"/>
      <c r="H10" s="9"/>
      <c r="I10" s="5"/>
      <c r="J10" s="5"/>
    </row>
    <row r="11" spans="1:10" x14ac:dyDescent="0.35">
      <c r="A11" s="60" t="s">
        <v>10</v>
      </c>
      <c r="B11" s="38" t="s">
        <v>11</v>
      </c>
      <c r="C11" s="39"/>
      <c r="D11" s="68"/>
      <c r="E11" s="24"/>
      <c r="F11" s="37" t="s">
        <v>12</v>
      </c>
      <c r="G11" s="25">
        <f>SUM(G12:G17)</f>
        <v>0</v>
      </c>
      <c r="H11" s="9"/>
      <c r="I11" s="5"/>
      <c r="J11" s="5"/>
    </row>
    <row r="12" spans="1:10" x14ac:dyDescent="0.35">
      <c r="A12" s="33"/>
      <c r="B12" s="2"/>
      <c r="C12" s="10"/>
      <c r="D12" s="67"/>
      <c r="E12" s="26"/>
      <c r="F12" s="27"/>
      <c r="G12" s="28"/>
      <c r="H12" s="9"/>
      <c r="I12" s="5"/>
      <c r="J12" s="5"/>
    </row>
    <row r="13" spans="1:10" x14ac:dyDescent="0.35">
      <c r="A13" s="61" t="s">
        <v>13</v>
      </c>
      <c r="B13" s="52" t="s">
        <v>14</v>
      </c>
      <c r="C13" s="10" t="s">
        <v>15</v>
      </c>
      <c r="D13" s="69">
        <f>311.88+12*0.3*1.2*2</f>
        <v>320.52</v>
      </c>
      <c r="E13" s="63">
        <f>ROUNDUP(D13,0)+13</f>
        <v>334</v>
      </c>
      <c r="F13" s="15"/>
      <c r="G13" s="29">
        <f>F13*$E13</f>
        <v>0</v>
      </c>
      <c r="H13" s="9">
        <f>0</f>
        <v>0</v>
      </c>
      <c r="I13" s="5"/>
      <c r="J13" s="5"/>
    </row>
    <row r="14" spans="1:10" x14ac:dyDescent="0.35">
      <c r="A14" s="61"/>
      <c r="B14" s="52"/>
      <c r="C14" s="10"/>
      <c r="D14" s="69"/>
      <c r="E14" s="63"/>
      <c r="F14" s="15"/>
      <c r="G14" s="29">
        <f t="shared" ref="G14:G15" si="0">F14*$E14</f>
        <v>0</v>
      </c>
      <c r="H14" s="9"/>
      <c r="I14" s="5"/>
      <c r="J14" s="5"/>
    </row>
    <row r="15" spans="1:10" x14ac:dyDescent="0.35">
      <c r="A15" s="61" t="s">
        <v>16</v>
      </c>
      <c r="B15" s="52" t="s">
        <v>28</v>
      </c>
      <c r="C15" s="10" t="s">
        <v>15</v>
      </c>
      <c r="D15" s="69">
        <v>6</v>
      </c>
      <c r="E15" s="63">
        <f>ROUNDUP(D15,0)</f>
        <v>6</v>
      </c>
      <c r="F15" s="15"/>
      <c r="G15" s="29">
        <f t="shared" si="0"/>
        <v>0</v>
      </c>
      <c r="H15" s="9">
        <f>0</f>
        <v>0</v>
      </c>
      <c r="I15" s="5"/>
      <c r="J15" s="5"/>
    </row>
    <row r="16" spans="1:10" x14ac:dyDescent="0.35">
      <c r="A16" s="61"/>
      <c r="B16" s="52"/>
      <c r="C16" s="10"/>
      <c r="D16" s="69"/>
      <c r="E16" s="63"/>
      <c r="F16" s="15"/>
      <c r="G16" s="29">
        <f>F16*$E16</f>
        <v>0</v>
      </c>
      <c r="H16" s="9"/>
      <c r="I16" s="5"/>
      <c r="J16" s="5"/>
    </row>
    <row r="17" spans="1:10" x14ac:dyDescent="0.35">
      <c r="A17" s="55"/>
      <c r="B17" s="48"/>
      <c r="C17" s="54"/>
      <c r="D17" s="70"/>
      <c r="E17" s="55"/>
      <c r="F17" s="56"/>
      <c r="G17" s="57"/>
      <c r="H17" s="9"/>
      <c r="I17" s="5"/>
      <c r="J17" s="5"/>
    </row>
    <row r="18" spans="1:10" x14ac:dyDescent="0.35">
      <c r="A18" s="52"/>
      <c r="C18" s="9"/>
      <c r="D18" s="71"/>
      <c r="E18" s="17"/>
      <c r="F18" s="18"/>
      <c r="G18" s="53"/>
      <c r="H18" s="11"/>
      <c r="I18" s="5"/>
      <c r="J18" s="5"/>
    </row>
    <row r="19" spans="1:10" x14ac:dyDescent="0.35">
      <c r="A19" s="43" t="s">
        <v>17</v>
      </c>
      <c r="B19" s="5"/>
      <c r="G19" s="44"/>
      <c r="H19" s="12"/>
      <c r="I19" s="5"/>
      <c r="J19" s="5"/>
    </row>
    <row r="20" spans="1:10" x14ac:dyDescent="0.35">
      <c r="A20" s="2"/>
      <c r="B20" s="5"/>
      <c r="G20" s="44"/>
      <c r="H20" s="12"/>
      <c r="I20" s="5"/>
      <c r="J20" s="5"/>
    </row>
    <row r="21" spans="1:10" s="42" customFormat="1" x14ac:dyDescent="0.35">
      <c r="A21" s="2" t="str">
        <f>A11</f>
        <v>C-1.</v>
      </c>
      <c r="B21" s="5" t="str">
        <f>B11</f>
        <v>BARDAGE BOIS</v>
      </c>
      <c r="C21" s="14"/>
      <c r="D21" s="72"/>
      <c r="E21" s="30"/>
      <c r="F21" s="30"/>
      <c r="G21" s="45">
        <f>G11</f>
        <v>0</v>
      </c>
      <c r="H21" s="12"/>
      <c r="I21" s="40"/>
      <c r="J21" s="41"/>
    </row>
    <row r="22" spans="1:10" s="42" customFormat="1" x14ac:dyDescent="0.35">
      <c r="A22" s="2"/>
      <c r="B22" s="5"/>
      <c r="C22" s="14"/>
      <c r="D22" s="72"/>
      <c r="E22" s="30"/>
      <c r="F22" s="30"/>
      <c r="G22" s="46"/>
      <c r="H22" s="12"/>
      <c r="I22" s="40"/>
      <c r="J22" s="41"/>
    </row>
    <row r="23" spans="1:10" x14ac:dyDescent="0.35">
      <c r="A23" s="2"/>
      <c r="C23" s="9"/>
      <c r="D23" s="71"/>
      <c r="E23" s="17"/>
      <c r="F23" s="18" t="s">
        <v>18</v>
      </c>
      <c r="G23" s="45">
        <f>SUM(G20:G21)</f>
        <v>0</v>
      </c>
    </row>
    <row r="24" spans="1:10" x14ac:dyDescent="0.35">
      <c r="A24" s="2"/>
      <c r="C24" s="9"/>
      <c r="D24" s="71"/>
      <c r="E24" s="17"/>
      <c r="F24" s="18"/>
      <c r="G24" s="47"/>
    </row>
    <row r="25" spans="1:10" x14ac:dyDescent="0.35">
      <c r="A25" s="2"/>
      <c r="F25" s="18" t="s">
        <v>19</v>
      </c>
      <c r="G25" s="45">
        <f>G23*0.2</f>
        <v>0</v>
      </c>
      <c r="H25" s="12"/>
      <c r="I25" s="36"/>
      <c r="J25" s="13"/>
    </row>
    <row r="26" spans="1:10" ht="12.75" customHeight="1" x14ac:dyDescent="0.35">
      <c r="A26" s="2"/>
      <c r="F26" s="18"/>
      <c r="G26" s="47"/>
      <c r="H26" s="12"/>
      <c r="I26" s="35"/>
      <c r="J26" s="13"/>
    </row>
    <row r="27" spans="1:10" ht="12.75" customHeight="1" x14ac:dyDescent="0.35">
      <c r="A27" s="2"/>
      <c r="F27" s="18" t="s">
        <v>20</v>
      </c>
      <c r="G27" s="45">
        <f>G23+G25</f>
        <v>0</v>
      </c>
      <c r="H27" s="12"/>
      <c r="I27" s="35"/>
      <c r="J27" s="13"/>
    </row>
    <row r="28" spans="1:10" ht="12.75" customHeight="1" x14ac:dyDescent="0.35">
      <c r="A28" s="2"/>
      <c r="G28" s="44"/>
      <c r="H28" s="12"/>
      <c r="I28" s="35"/>
      <c r="J28" s="13"/>
    </row>
    <row r="29" spans="1:10" ht="12.75" customHeight="1" x14ac:dyDescent="0.35">
      <c r="A29" s="2"/>
      <c r="G29" s="44"/>
      <c r="H29" s="12"/>
      <c r="I29" s="35"/>
      <c r="J29" s="13"/>
    </row>
    <row r="30" spans="1:10" x14ac:dyDescent="0.35">
      <c r="A30" s="2"/>
      <c r="B30" s="3" t="s">
        <v>21</v>
      </c>
      <c r="G30" s="44"/>
    </row>
    <row r="31" spans="1:10" x14ac:dyDescent="0.35">
      <c r="A31" s="2"/>
      <c r="B31" s="3" t="s">
        <v>22</v>
      </c>
      <c r="G31" s="44"/>
    </row>
    <row r="32" spans="1:10" x14ac:dyDescent="0.35">
      <c r="A32" s="2"/>
      <c r="G32" s="44"/>
    </row>
    <row r="33" spans="1:7" x14ac:dyDescent="0.35">
      <c r="A33" s="2"/>
      <c r="G33" s="44"/>
    </row>
    <row r="34" spans="1:7" x14ac:dyDescent="0.35">
      <c r="A34" s="2"/>
      <c r="B34" s="3" t="s">
        <v>23</v>
      </c>
      <c r="G34" s="44"/>
    </row>
    <row r="35" spans="1:7" x14ac:dyDescent="0.35">
      <c r="A35" s="2"/>
      <c r="B35" s="5"/>
      <c r="G35" s="44"/>
    </row>
    <row r="36" spans="1:7" x14ac:dyDescent="0.35">
      <c r="A36" s="2"/>
      <c r="B36" s="5"/>
      <c r="G36" s="44"/>
    </row>
    <row r="37" spans="1:7" x14ac:dyDescent="0.35">
      <c r="A37" s="2"/>
      <c r="B37" s="14" t="s">
        <v>24</v>
      </c>
      <c r="E37" s="30" t="s">
        <v>25</v>
      </c>
      <c r="G37" s="44"/>
    </row>
    <row r="38" spans="1:7" x14ac:dyDescent="0.35">
      <c r="A38" s="2"/>
      <c r="B38" s="3" t="s">
        <v>26</v>
      </c>
      <c r="E38" s="31"/>
      <c r="G38" s="44"/>
    </row>
    <row r="39" spans="1:7" x14ac:dyDescent="0.35">
      <c r="A39" s="2"/>
      <c r="E39" s="32"/>
      <c r="G39" s="44"/>
    </row>
    <row r="40" spans="1:7" x14ac:dyDescent="0.35">
      <c r="A40" s="2"/>
      <c r="B40" s="3" t="s">
        <v>27</v>
      </c>
      <c r="E40" s="16" t="s">
        <v>27</v>
      </c>
      <c r="G40" s="44"/>
    </row>
    <row r="41" spans="1:7" x14ac:dyDescent="0.35">
      <c r="A41" s="2"/>
      <c r="G41" s="44"/>
    </row>
    <row r="42" spans="1:7" x14ac:dyDescent="0.35">
      <c r="A42" s="2"/>
      <c r="G42" s="44"/>
    </row>
    <row r="43" spans="1:7" x14ac:dyDescent="0.35">
      <c r="A43" s="2"/>
      <c r="G43" s="44"/>
    </row>
    <row r="44" spans="1:7" x14ac:dyDescent="0.35">
      <c r="A44" s="2"/>
      <c r="G44" s="44"/>
    </row>
    <row r="45" spans="1:7" x14ac:dyDescent="0.35">
      <c r="A45" s="2"/>
      <c r="G45" s="44"/>
    </row>
    <row r="46" spans="1:7" x14ac:dyDescent="0.35">
      <c r="A46" s="48"/>
      <c r="B46" s="49"/>
      <c r="C46" s="49"/>
      <c r="D46" s="73"/>
      <c r="E46" s="50"/>
      <c r="F46" s="50"/>
      <c r="G46" s="51"/>
    </row>
  </sheetData>
  <phoneticPr fontId="5" type="noConversion"/>
  <conditionalFormatting sqref="D13:D16">
    <cfRule type="containsBlanks" priority="5" stopIfTrue="1">
      <formula>LEN(TRIM(D13))=0</formula>
    </cfRule>
    <cfRule type="cellIs" dxfId="8" priority="6" stopIfTrue="1" operator="lessThan">
      <formula>0</formula>
    </cfRule>
    <cfRule type="cellIs" dxfId="7" priority="7" stopIfTrue="1" operator="equal">
      <formula>0</formula>
    </cfRule>
    <cfRule type="containsText" dxfId="6" priority="8" stopIfTrue="1" operator="containsText" text="prix ?">
      <formula>NOT(ISERROR(SEARCH("prix ?",D13)))</formula>
    </cfRule>
  </conditionalFormatting>
  <conditionalFormatting sqref="E11:E17">
    <cfRule type="containsBlanks" priority="4485" stopIfTrue="1">
      <formula>LEN(TRIM(E11))=0</formula>
    </cfRule>
    <cfRule type="cellIs" dxfId="5" priority="4486" stopIfTrue="1" operator="lessThan">
      <formula>0</formula>
    </cfRule>
    <cfRule type="cellIs" dxfId="4" priority="4487" stopIfTrue="1" operator="equal">
      <formula>0</formula>
    </cfRule>
  </conditionalFormatting>
  <conditionalFormatting sqref="E13:E16 E17:F17">
    <cfRule type="containsText" dxfId="3" priority="4490" stopIfTrue="1" operator="containsText" text="prix ?">
      <formula>NOT(ISERROR(SEARCH("prix ?",E13)))</formula>
    </cfRule>
  </conditionalFormatting>
  <conditionalFormatting sqref="F11">
    <cfRule type="containsBlanks" priority="1769" stopIfTrue="1">
      <formula>LEN(TRIM(F11))=0</formula>
    </cfRule>
    <cfRule type="cellIs" dxfId="2" priority="1770" stopIfTrue="1" operator="lessThan">
      <formula>0</formula>
    </cfRule>
    <cfRule type="cellIs" dxfId="1" priority="1771" stopIfTrue="1" operator="equal">
      <formula>0</formula>
    </cfRule>
  </conditionalFormatting>
  <conditionalFormatting sqref="F12:F16">
    <cfRule type="containsText" dxfId="0" priority="37" stopIfTrue="1" operator="containsText" text="prix ?">
      <formula>NOT(ISERROR(SEARCH("prix ?",F12)))</formula>
    </cfRule>
  </conditionalFormatting>
  <printOptions horizontalCentered="1"/>
  <pageMargins left="0.70866141732283472" right="0.70866141732283472" top="1.0236220472440944" bottom="0.74803149606299213" header="0.31496062992125984" footer="0.31496062992125984"/>
  <pageSetup paperSize="9" scale="68" fitToHeight="0" orientation="portrait" r:id="rId1"/>
  <headerFooter>
    <oddHeader>&amp;L&amp;"Tahoma,Gras"&amp;8SGAMI - LACARRE
LOCAUX DU CIC – GENDARMERIE NATIONALE – COLMAR
&amp;CDPGF LOT 04 - BARDAGE BOIS&amp;R&amp;"Tahoma,Gras"&amp;8DCE&amp;"Tahoma,Normal"
Février 2023</oddHeader>
    <oddFooter>&amp;L&amp;"Bauhaus 93,Normal"&amp;8
INGEDEC&amp;R&amp;"Tahoma,Normal"&amp;8Page &amp;P/&amp;N
 Indice de révision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etheure xmlns="f3e687ba-c30e-474c-84a9-f9c557c65076" xsi:nil="true"/>
    <TaxCatchAll xmlns="de1ea9c4-aef8-4d78-85db-6162ca1fdd7a" xsi:nil="true"/>
    <lcf76f155ced4ddcb4097134ff3c332f xmlns="f3e687ba-c30e-474c-84a9-f9c557c6507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D1517B8C0AC4282A46E9CE72A4DA4" ma:contentTypeVersion="13" ma:contentTypeDescription="Crée un document." ma:contentTypeScope="" ma:versionID="d7c27871c454cee6e64f8d600a5beb7f">
  <xsd:schema xmlns:xsd="http://www.w3.org/2001/XMLSchema" xmlns:xs="http://www.w3.org/2001/XMLSchema" xmlns:p="http://schemas.microsoft.com/office/2006/metadata/properties" xmlns:ns2="f3e687ba-c30e-474c-84a9-f9c557c65076" xmlns:ns3="de1ea9c4-aef8-4d78-85db-6162ca1fdd7a" targetNamespace="http://schemas.microsoft.com/office/2006/metadata/properties" ma:root="true" ma:fieldsID="c00aff77b7d84574f12fdbbb5354e203" ns2:_="" ns3:_="">
    <xsd:import namespace="f3e687ba-c30e-474c-84a9-f9c557c65076"/>
    <xsd:import namespace="de1ea9c4-aef8-4d78-85db-6162ca1fdd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eetheur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687ba-c30e-474c-84a9-f9c557c65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0a89ca-6662-4dd9-bf8b-83bcac5114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Dateetheure" ma:index="19" nillable="true" ma:displayName="Date et heure" ma:format="DateTime" ma:internalName="Dateetheure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ea9c4-aef8-4d78-85db-6162ca1fdd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a5e70d-9bb1-4a6f-acbd-99f333ce3be0}" ma:internalName="TaxCatchAll" ma:showField="CatchAllData" ma:web="de1ea9c4-aef8-4d78-85db-6162ca1fdd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788BF7-21EE-4622-97F4-EF13414AA8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45C15E-6566-437A-9C4B-B6E6A60BFB79}">
  <ds:schemaRefs>
    <ds:schemaRef ds:uri="http://schemas.microsoft.com/office/infopath/2007/PartnerControls"/>
    <ds:schemaRef ds:uri="f3e687ba-c30e-474c-84a9-f9c557c65076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de1ea9c4-aef8-4d78-85db-6162ca1fdd7a"/>
  </ds:schemaRefs>
</ds:datastoreItem>
</file>

<file path=customXml/itemProps3.xml><?xml version="1.0" encoding="utf-8"?>
<ds:datastoreItem xmlns:ds="http://schemas.openxmlformats.org/officeDocument/2006/customXml" ds:itemID="{F14FFA63-654D-4CF0-8F99-1EE04A5B1A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e687ba-c30e-474c-84a9-f9c557c65076"/>
    <ds:schemaRef ds:uri="de1ea9c4-aef8-4d78-85db-6162ca1fd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 User Name</dc:creator>
  <cp:keywords/>
  <dc:description/>
  <cp:lastModifiedBy>Matthieu STADELMANN</cp:lastModifiedBy>
  <cp:revision/>
  <cp:lastPrinted>2022-10-29T06:00:17Z</cp:lastPrinted>
  <dcterms:created xsi:type="dcterms:W3CDTF">2010-07-16T13:10:38Z</dcterms:created>
  <dcterms:modified xsi:type="dcterms:W3CDTF">2023-07-06T12:30:19Z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0x010100E7FD1517B8C0AC4282A46E9CE72A4DA4</vt:lpwstr>
  </property>
</Properties>
</file>